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1'!$11:$11</definedName>
    <definedName name="_xlnm.Print_Area" localSheetId="0">'Приложение 1'!$A$1:$D$51</definedName>
  </definedNames>
  <calcPr calcId="125725" refMode="R1C1" fullPrecision="0"/>
</workbook>
</file>

<file path=xl/calcChain.xml><?xml version="1.0" encoding="utf-8"?>
<calcChain xmlns="http://schemas.openxmlformats.org/spreadsheetml/2006/main">
  <c r="C12" i="10"/>
  <c r="C34"/>
  <c r="C41"/>
  <c r="C42"/>
  <c r="D39"/>
  <c r="C39"/>
  <c r="C48"/>
  <c r="D14"/>
  <c r="D48"/>
  <c r="D34"/>
  <c r="D42"/>
  <c r="D21" l="1"/>
  <c r="D30"/>
  <c r="C30"/>
  <c r="D41"/>
  <c r="D38" l="1"/>
  <c r="C38"/>
  <c r="C46"/>
  <c r="C33"/>
  <c r="C28"/>
  <c r="C26"/>
  <c r="C23"/>
  <c r="C17"/>
  <c r="C16" s="1"/>
  <c r="C14"/>
  <c r="C13" s="1"/>
  <c r="D23"/>
  <c r="D26"/>
  <c r="D28"/>
  <c r="D17"/>
  <c r="D16" s="1"/>
  <c r="D13"/>
  <c r="D33"/>
  <c r="D46"/>
  <c r="C25" l="1"/>
  <c r="C22" s="1"/>
  <c r="C45"/>
  <c r="C37" s="1"/>
  <c r="D45"/>
  <c r="D37" s="1"/>
  <c r="D25"/>
  <c r="D22" s="1"/>
  <c r="D12" s="1"/>
  <c r="C36" l="1"/>
  <c r="C50" s="1"/>
  <c r="D36"/>
  <c r="D50" s="1"/>
</calcChain>
</file>

<file path=xl/sharedStrings.xml><?xml version="1.0" encoding="utf-8"?>
<sst xmlns="http://schemas.openxmlformats.org/spreadsheetml/2006/main" count="92" uniqueCount="87">
  <si>
    <t>БЕЗВОЗМЕЗДНЫЕ ПОСТУПЛЕНИЯ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</si>
  <si>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</si>
  <si>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</si>
  <si>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</si>
  <si>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</si>
  <si>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</si>
  <si>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</si>
  <si>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</si>
  <si>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</si>
  <si>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</si>
  <si>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</si>
  <si>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</si>
  <si>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</si>
  <si>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</si>
  <si>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</si>
  <si>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</si>
  <si>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</si>
  <si>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</si>
  <si>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</si>
  <si>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000 1 06 00000 00 0000 000</t>
  </si>
  <si>
    <t>000 1 13 00000 00 0000 000</t>
  </si>
  <si>
    <t>000 1 13 01990 00 0000 130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</si>
  <si>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</si>
  <si>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</si>
  <si>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</si>
  <si>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</si>
  <si>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</si>
  <si>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</si>
  <si>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</si>
  <si>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</si>
  <si>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</si>
  <si>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</si>
  <si>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</si>
  <si>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000 1 03 02230 01 0000 110</t>
  </si>
  <si>
    <t>000 1 03 02240 01 0000 110</t>
  </si>
  <si>
    <t>000 1 03 02250 01 0000 110</t>
  </si>
  <si>
    <t>000 1 03 02260 01 0000 110</t>
  </si>
  <si>
    <t>000 1 13 01995 10 0000 130</t>
  </si>
  <si>
    <t>Приложение 2</t>
  </si>
  <si>
    <t>тыс.рублей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</si>
  <si>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</si>
  <si>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</si>
  <si>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</si>
  <si>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</si>
  <si>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</si>
  <si>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</si>
  <si>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</si>
  <si>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</si>
  <si>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</si>
  <si>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</si>
  <si>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</si>
  <si>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</si>
  <si>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</si>
  <si>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</si>
  <si>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</si>
  <si>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</si>
  <si>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(район)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</si>
  <si>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</si>
  <si>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</si>
  <si>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</si>
  <si>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000 2 02 10000 00 0000 150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</si>
  <si>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</si>
  <si>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</si>
  <si>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</si>
  <si>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</si>
  <si>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</si>
  <si>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</si>
  <si>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>000 2 02 20000 00 0000 150</t>
  </si>
  <si>
    <t xml:space="preserve">Прочие субсидии </t>
  </si>
  <si>
    <t>000 2 02 29999 10 0000 150</t>
  </si>
  <si>
    <t>Прочие субсидии бюджетам сельских поселений (Народные инициативы)</t>
  </si>
  <si>
    <t>Прогнозируемые доходы бюджета Юголокского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</si>
  <si>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</si>
  <si>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</si>
  <si>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000 1 08 04020 01 1000 110</t>
  </si>
  <si>
    <t>000 1 08 00000 00 0000 000</t>
  </si>
  <si>
    <t>сельского поселения на 2023-2024 годы.</t>
  </si>
  <si>
    <t>000 202 25467 10 0000 150</t>
  </si>
  <si>
    <t>000 2 02 16001 10 0000 150</t>
  </si>
  <si>
    <t xml:space="preserve">дополнений в решение  " О бюджете Юголокского </t>
  </si>
  <si>
    <t>сельского поселения на 2023 год и на плановый период</t>
  </si>
  <si>
    <t xml:space="preserve">2024-2025 годов" от 27.12.2022  № 3/5- ДП"        </t>
  </si>
  <si>
    <t>Прочие субсидии бюджетам сельских поселений (на осуществление мероприятий по капитальному ремонту объектов муниципальной собственности в сфере культуры)</t>
  </si>
  <si>
    <t xml:space="preserve">Прочие неналоговые доходы </t>
  </si>
  <si>
    <t>000 1 17 05050 10 0000 180</t>
  </si>
  <si>
    <t>к  решению думы поселения "О внесении изменений и</t>
  </si>
  <si>
    <t>от 31.07.2023 г  №10/1 - ДП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</si>
</sst>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</numFmts>
  <fonts count="12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>
      <alignment horizontal="left" indent="15"/>
    </xf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164" fontId="4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left" vertical="top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0" fontId="3" fillId="3" borderId="0" xfId="1" applyFont="1" applyFill="1"/>
    <xf numFmtId="3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 indent="1"/>
    </xf>
    <xf numFmtId="0" fontId="5" fillId="3" borderId="1" xfId="0" applyFont="1" applyFill="1" applyBorder="1" applyAlignment="1">
      <alignment horizontal="left" vertical="top" wrapText="1" indent="2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 wrapText="1" indent="3"/>
    </xf>
    <xf numFmtId="164" fontId="5" fillId="3" borderId="1" xfId="0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3" borderId="0" xfId="1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view="pageBreakPreview" topLeftCell="A37" zoomScale="60" zoomScaleNormal="100" workbookViewId="0">
      <selection activeCell="D15" sqref="D15"/>
    </sheetView>
  </sheetViews>
  <sheetFormatPr defaultRowHeight="12"/>
  <cols>
    <col min="1" max="1" width="56.28515625" style="1" customWidth="1"/>
    <col min="2" max="2" width="28.42578125" style="1" customWidth="1"/>
    <col min="3" max="3" width="19.42578125" style="1" customWidth="1"/>
    <col min="4" max="4" width="19.140625" style="1" customWidth="1"/>
    <col min="5" max="5" width="22.5703125" style="2" customWidth="1"/>
    <col min="6" max="6" width="9.85546875" style="1" bestFit="1" customWidth="1"/>
    <col min="7" max="16384" width="9.140625" style="1"/>
  </cols>
  <sheetData>
    <row r="1" spans="1:7" ht="15.75">
      <c r="A1" s="26" t="s">
        <v>26</v>
      </c>
      <c r="B1" s="50" t="s">
        <v>38</v>
      </c>
      <c r="C1" s="50"/>
      <c r="D1" s="50"/>
      <c r="E1" s="27"/>
    </row>
    <row r="2" spans="1:7" ht="15.75">
      <c r="A2" s="26" t="s">
        <v>26</v>
      </c>
      <c r="B2" s="50" t="s">
        <v>85</v>
      </c>
      <c r="C2" s="50"/>
      <c r="D2" s="50"/>
      <c r="E2" s="27"/>
    </row>
    <row r="3" spans="1:7" ht="15.75">
      <c r="A3" s="26" t="s">
        <v>26</v>
      </c>
      <c r="B3" s="50" t="s">
        <v>79</v>
      </c>
      <c r="C3" s="50"/>
      <c r="D3" s="50"/>
      <c r="E3" s="27"/>
    </row>
    <row r="4" spans="1:7" ht="15.75">
      <c r="A4" s="26"/>
      <c r="B4" s="50" t="s">
        <v>80</v>
      </c>
      <c r="C4" s="50"/>
      <c r="D4" s="50"/>
      <c r="E4" s="27"/>
    </row>
    <row r="5" spans="1:7" ht="15.75">
      <c r="A5" s="26" t="s">
        <v>26</v>
      </c>
      <c r="B5" s="53" t="s">
        <v>81</v>
      </c>
      <c r="C5" s="53"/>
      <c r="D5" s="53"/>
      <c r="E5" s="27"/>
    </row>
    <row r="6" spans="1:7" ht="15.75">
      <c r="A6" s="50" t="s">
        <v>86</v>
      </c>
      <c r="B6" s="50"/>
      <c r="C6" s="50"/>
      <c r="D6" s="50"/>
    </row>
    <row r="7" spans="1:7" ht="18.75">
      <c r="A7" s="51" t="s">
        <v>71</v>
      </c>
      <c r="B7" s="51"/>
      <c r="C7" s="51"/>
      <c r="D7" s="52"/>
    </row>
    <row r="8" spans="1:7" ht="18.75">
      <c r="A8" s="51" t="s">
        <v>76</v>
      </c>
      <c r="B8" s="51"/>
      <c r="C8" s="51"/>
      <c r="D8" s="51"/>
    </row>
    <row r="9" spans="1:7" ht="2.25" customHeight="1">
      <c r="A9" s="8"/>
      <c r="B9" s="8"/>
      <c r="C9" s="8"/>
      <c r="D9" s="9"/>
    </row>
    <row r="10" spans="1:7" ht="21" customHeight="1">
      <c r="D10" s="7" t="s">
        <v>39</v>
      </c>
    </row>
    <row r="11" spans="1:7" ht="47.25">
      <c r="A11" s="10" t="s">
        <v>4</v>
      </c>
      <c r="B11" s="10" t="s">
        <v>5</v>
      </c>
      <c r="C11" s="10">
        <v>2024</v>
      </c>
      <c r="D11" s="11">
        <v>2025</v>
      </c>
    </row>
    <row r="12" spans="1:7" ht="15.75">
      <c r="A12" s="20" t="s">
        <v>3</v>
      </c>
      <c r="B12" s="12" t="s">
        <v>13</v>
      </c>
      <c r="C12" s="31">
        <f>C13+C16+C22+C33+C30+C32</f>
        <v>6166.9</v>
      </c>
      <c r="D12" s="31">
        <f>D13+D16+D22+D33+D30</f>
        <v>3038</v>
      </c>
      <c r="E12" s="3"/>
      <c r="F12" s="3"/>
    </row>
    <row r="13" spans="1:7" s="28" customFormat="1" ht="15.75">
      <c r="A13" s="20" t="s">
        <v>6</v>
      </c>
      <c r="B13" s="12" t="s">
        <v>14</v>
      </c>
      <c r="C13" s="31">
        <f>C14</f>
        <v>400</v>
      </c>
      <c r="D13" s="31">
        <f>D14</f>
        <v>410</v>
      </c>
      <c r="E13" s="29"/>
    </row>
    <row r="14" spans="1:7" ht="15.75">
      <c r="A14" s="21" t="s">
        <v>7</v>
      </c>
      <c r="B14" s="13" t="s">
        <v>15</v>
      </c>
      <c r="C14" s="32">
        <f>SUM(C15:C15)</f>
        <v>400</v>
      </c>
      <c r="D14" s="32">
        <f>SUM(D15:D15)</f>
        <v>410</v>
      </c>
    </row>
    <row r="15" spans="1:7" ht="110.25" customHeight="1">
      <c r="A15" s="22" t="s">
        <v>25</v>
      </c>
      <c r="B15" s="13" t="s">
        <v>16</v>
      </c>
      <c r="C15" s="32">
        <v>400</v>
      </c>
      <c r="D15" s="32">
        <v>410</v>
      </c>
      <c r="E15" s="6"/>
      <c r="F15" s="5"/>
      <c r="G15" s="5"/>
    </row>
    <row r="16" spans="1:7" s="28" customFormat="1" ht="47.25">
      <c r="A16" s="20" t="s">
        <v>8</v>
      </c>
      <c r="B16" s="12" t="s">
        <v>17</v>
      </c>
      <c r="C16" s="31">
        <f>C17</f>
        <v>2014.7</v>
      </c>
      <c r="D16" s="31">
        <f>D17</f>
        <v>2070</v>
      </c>
    </row>
    <row r="17" spans="1:5" ht="52.5" customHeight="1">
      <c r="A17" s="21" t="s">
        <v>9</v>
      </c>
      <c r="B17" s="13" t="s">
        <v>18</v>
      </c>
      <c r="C17" s="32">
        <f>C18+C19+C20+C21</f>
        <v>2014.7</v>
      </c>
      <c r="D17" s="32">
        <f>D18+D19+D20+D21</f>
        <v>2070</v>
      </c>
      <c r="E17" s="1"/>
    </row>
    <row r="18" spans="1:5" ht="94.5">
      <c r="A18" s="23" t="s">
        <v>40</v>
      </c>
      <c r="B18" s="14" t="s">
        <v>33</v>
      </c>
      <c r="C18" s="32">
        <v>1000</v>
      </c>
      <c r="D18" s="32">
        <v>1025</v>
      </c>
      <c r="E18" s="1"/>
    </row>
    <row r="19" spans="1:5" ht="110.25">
      <c r="A19" s="23" t="s">
        <v>41</v>
      </c>
      <c r="B19" s="14" t="s">
        <v>34</v>
      </c>
      <c r="C19" s="32">
        <v>6.2</v>
      </c>
      <c r="D19" s="32">
        <v>6.5</v>
      </c>
      <c r="E19" s="1"/>
    </row>
    <row r="20" spans="1:5" ht="94.5" customHeight="1">
      <c r="A20" s="23" t="s">
        <v>42</v>
      </c>
      <c r="B20" s="14" t="s">
        <v>35</v>
      </c>
      <c r="C20" s="32">
        <v>1130</v>
      </c>
      <c r="D20" s="32">
        <v>1160</v>
      </c>
      <c r="E20" s="1"/>
    </row>
    <row r="21" spans="1:5" ht="96" customHeight="1">
      <c r="A21" s="23" t="s">
        <v>43</v>
      </c>
      <c r="B21" s="14" t="s">
        <v>36</v>
      </c>
      <c r="C21" s="32">
        <v>-121.5</v>
      </c>
      <c r="D21" s="32">
        <f>C21</f>
        <v>-121.5</v>
      </c>
      <c r="E21" s="1"/>
    </row>
    <row r="22" spans="1:5" s="28" customFormat="1" ht="15.75">
      <c r="A22" s="20" t="s">
        <v>10</v>
      </c>
      <c r="B22" s="12" t="s">
        <v>19</v>
      </c>
      <c r="C22" s="31">
        <f>C23+C25</f>
        <v>500</v>
      </c>
      <c r="D22" s="31">
        <f>D23+D25</f>
        <v>500</v>
      </c>
    </row>
    <row r="23" spans="1:5" ht="15.75">
      <c r="A23" s="21" t="s">
        <v>28</v>
      </c>
      <c r="B23" s="13" t="s">
        <v>29</v>
      </c>
      <c r="C23" s="32">
        <f>C24</f>
        <v>50</v>
      </c>
      <c r="D23" s="32">
        <f>D24</f>
        <v>50</v>
      </c>
      <c r="E23" s="1"/>
    </row>
    <row r="24" spans="1:5" ht="63">
      <c r="A24" s="22" t="s">
        <v>44</v>
      </c>
      <c r="B24" s="13" t="s">
        <v>30</v>
      </c>
      <c r="C24" s="32">
        <v>50</v>
      </c>
      <c r="D24" s="32">
        <v>50</v>
      </c>
      <c r="E24" s="1"/>
    </row>
    <row r="25" spans="1:5" ht="15.75">
      <c r="A25" s="21" t="s">
        <v>31</v>
      </c>
      <c r="B25" s="13" t="s">
        <v>32</v>
      </c>
      <c r="C25" s="32">
        <f>C26+C28</f>
        <v>450</v>
      </c>
      <c r="D25" s="32">
        <f>D26+D28</f>
        <v>450</v>
      </c>
      <c r="E25" s="1"/>
    </row>
    <row r="26" spans="1:5" ht="15.75">
      <c r="A26" s="22" t="s">
        <v>45</v>
      </c>
      <c r="B26" s="13" t="s">
        <v>46</v>
      </c>
      <c r="C26" s="32">
        <f>C27</f>
        <v>300</v>
      </c>
      <c r="D26" s="32">
        <f>D27</f>
        <v>300</v>
      </c>
      <c r="E26" s="1"/>
    </row>
    <row r="27" spans="1:5" ht="47.25">
      <c r="A27" s="17" t="s">
        <v>47</v>
      </c>
      <c r="B27" s="13" t="s">
        <v>48</v>
      </c>
      <c r="C27" s="32">
        <v>300</v>
      </c>
      <c r="D27" s="32">
        <v>300</v>
      </c>
      <c r="E27" s="1"/>
    </row>
    <row r="28" spans="1:5" ht="15.75">
      <c r="A28" s="22" t="s">
        <v>49</v>
      </c>
      <c r="B28" s="13" t="s">
        <v>50</v>
      </c>
      <c r="C28" s="32">
        <f>C29</f>
        <v>150</v>
      </c>
      <c r="D28" s="32">
        <f>D29</f>
        <v>150</v>
      </c>
      <c r="E28" s="1"/>
    </row>
    <row r="29" spans="1:5" ht="47.25">
      <c r="A29" s="17" t="s">
        <v>51</v>
      </c>
      <c r="B29" s="13" t="s">
        <v>52</v>
      </c>
      <c r="C29" s="32">
        <v>150</v>
      </c>
      <c r="D29" s="32">
        <v>150</v>
      </c>
      <c r="E29" s="1"/>
    </row>
    <row r="30" spans="1:5" ht="36" customHeight="1">
      <c r="A30" s="20" t="s">
        <v>72</v>
      </c>
      <c r="B30" s="12" t="s">
        <v>75</v>
      </c>
      <c r="C30" s="31">
        <f>C31</f>
        <v>8</v>
      </c>
      <c r="D30" s="31">
        <f>D31</f>
        <v>8</v>
      </c>
      <c r="E30" s="1"/>
    </row>
    <row r="31" spans="1:5" ht="90" customHeight="1">
      <c r="A31" s="16" t="s">
        <v>73</v>
      </c>
      <c r="B31" s="15" t="s">
        <v>74</v>
      </c>
      <c r="C31" s="33">
        <v>8</v>
      </c>
      <c r="D31" s="33">
        <v>8</v>
      </c>
      <c r="E31" s="1"/>
    </row>
    <row r="32" spans="1:5" ht="90" customHeight="1">
      <c r="A32" s="16" t="s">
        <v>83</v>
      </c>
      <c r="B32" s="15" t="s">
        <v>84</v>
      </c>
      <c r="C32" s="33">
        <v>3224.2</v>
      </c>
      <c r="D32" s="33">
        <v>8</v>
      </c>
      <c r="E32" s="1"/>
    </row>
    <row r="33" spans="1:5" ht="36" customHeight="1">
      <c r="A33" s="20" t="s">
        <v>11</v>
      </c>
      <c r="B33" s="12" t="s">
        <v>20</v>
      </c>
      <c r="C33" s="31">
        <f>C34</f>
        <v>20</v>
      </c>
      <c r="D33" s="31">
        <f>D34</f>
        <v>50</v>
      </c>
      <c r="E33" s="1"/>
    </row>
    <row r="34" spans="1:5" ht="15.75">
      <c r="A34" s="16" t="s">
        <v>12</v>
      </c>
      <c r="B34" s="15" t="s">
        <v>21</v>
      </c>
      <c r="C34" s="33">
        <f>C35</f>
        <v>20</v>
      </c>
      <c r="D34" s="33">
        <f>D35</f>
        <v>50</v>
      </c>
      <c r="E34" s="1"/>
    </row>
    <row r="35" spans="1:5" ht="33.75" customHeight="1">
      <c r="A35" s="17" t="s">
        <v>53</v>
      </c>
      <c r="B35" s="15" t="s">
        <v>37</v>
      </c>
      <c r="C35" s="33">
        <v>20</v>
      </c>
      <c r="D35" s="33">
        <v>50</v>
      </c>
      <c r="E35" s="1"/>
    </row>
    <row r="36" spans="1:5" s="42" customFormat="1" ht="15.75">
      <c r="A36" s="39" t="s">
        <v>0</v>
      </c>
      <c r="B36" s="40" t="s">
        <v>22</v>
      </c>
      <c r="C36" s="41">
        <f>C37</f>
        <v>24033.8</v>
      </c>
      <c r="D36" s="41">
        <f>D37</f>
        <v>10567.2</v>
      </c>
    </row>
    <row r="37" spans="1:5" s="42" customFormat="1" ht="47.25">
      <c r="A37" s="43" t="s">
        <v>24</v>
      </c>
      <c r="B37" s="40" t="s">
        <v>23</v>
      </c>
      <c r="C37" s="41">
        <f>C38+C45+C41</f>
        <v>24033.8</v>
      </c>
      <c r="D37" s="41">
        <f>D38+D45+D41</f>
        <v>10567.2</v>
      </c>
    </row>
    <row r="38" spans="1:5" s="42" customFormat="1" ht="31.5">
      <c r="A38" s="44" t="s">
        <v>54</v>
      </c>
      <c r="B38" s="40" t="s">
        <v>60</v>
      </c>
      <c r="C38" s="41">
        <f>C39</f>
        <v>9829.7000000000007</v>
      </c>
      <c r="D38" s="41">
        <f>D39</f>
        <v>9928.6</v>
      </c>
    </row>
    <row r="39" spans="1:5" s="42" customFormat="1" ht="32.25" customHeight="1">
      <c r="A39" s="45" t="s">
        <v>55</v>
      </c>
      <c r="B39" s="46" t="s">
        <v>78</v>
      </c>
      <c r="C39" s="47">
        <f>C40</f>
        <v>9829.7000000000007</v>
      </c>
      <c r="D39" s="47">
        <f>D40</f>
        <v>9928.6</v>
      </c>
    </row>
    <row r="40" spans="1:5" s="42" customFormat="1" ht="34.5" customHeight="1">
      <c r="A40" s="48" t="s">
        <v>56</v>
      </c>
      <c r="B40" s="46" t="s">
        <v>78</v>
      </c>
      <c r="C40" s="49">
        <v>9829.7000000000007</v>
      </c>
      <c r="D40" s="49">
        <v>9928.6</v>
      </c>
    </row>
    <row r="41" spans="1:5" ht="35.25" customHeight="1">
      <c r="A41" s="30" t="s">
        <v>66</v>
      </c>
      <c r="B41" s="37" t="s">
        <v>67</v>
      </c>
      <c r="C41" s="36">
        <f>C42+C44</f>
        <v>13972.3</v>
      </c>
      <c r="D41" s="36">
        <f>D42</f>
        <v>400</v>
      </c>
      <c r="E41" s="1"/>
    </row>
    <row r="42" spans="1:5" ht="19.5" customHeight="1">
      <c r="A42" s="25" t="s">
        <v>68</v>
      </c>
      <c r="B42" s="38" t="s">
        <v>69</v>
      </c>
      <c r="C42" s="35">
        <f>C43</f>
        <v>400</v>
      </c>
      <c r="D42" s="35">
        <f>D44+D43</f>
        <v>400</v>
      </c>
      <c r="E42" s="1"/>
    </row>
    <row r="43" spans="1:5" ht="33.75" customHeight="1">
      <c r="A43" s="25" t="s">
        <v>70</v>
      </c>
      <c r="B43" s="38" t="s">
        <v>69</v>
      </c>
      <c r="C43" s="35">
        <v>400</v>
      </c>
      <c r="D43" s="35">
        <v>400</v>
      </c>
      <c r="E43" s="1"/>
    </row>
    <row r="44" spans="1:5" ht="82.5" customHeight="1">
      <c r="A44" s="25" t="s">
        <v>82</v>
      </c>
      <c r="B44" s="38" t="s">
        <v>77</v>
      </c>
      <c r="C44" s="35">
        <v>13572.3</v>
      </c>
      <c r="D44" s="35">
        <v>0</v>
      </c>
      <c r="E44" s="1"/>
    </row>
    <row r="45" spans="1:5" ht="31.5">
      <c r="A45" s="30" t="s">
        <v>57</v>
      </c>
      <c r="B45" s="18" t="s">
        <v>61</v>
      </c>
      <c r="C45" s="34">
        <f>C46+C48</f>
        <v>231.8</v>
      </c>
      <c r="D45" s="34">
        <f>D46+D48</f>
        <v>238.6</v>
      </c>
      <c r="E45" s="1"/>
    </row>
    <row r="46" spans="1:5" ht="47.25">
      <c r="A46" s="24" t="s">
        <v>1</v>
      </c>
      <c r="B46" s="15" t="s">
        <v>62</v>
      </c>
      <c r="C46" s="33">
        <f>C47</f>
        <v>182</v>
      </c>
      <c r="D46" s="33">
        <f>D47</f>
        <v>188.8</v>
      </c>
      <c r="E46" s="1"/>
    </row>
    <row r="47" spans="1:5" ht="63">
      <c r="A47" s="25" t="s">
        <v>58</v>
      </c>
      <c r="B47" s="15" t="s">
        <v>63</v>
      </c>
      <c r="C47" s="33">
        <v>182</v>
      </c>
      <c r="D47" s="33">
        <v>188.8</v>
      </c>
      <c r="E47" s="1"/>
    </row>
    <row r="48" spans="1:5" ht="31.5">
      <c r="A48" s="24" t="s">
        <v>27</v>
      </c>
      <c r="B48" s="15" t="s">
        <v>64</v>
      </c>
      <c r="C48" s="33">
        <f>C49</f>
        <v>49.8</v>
      </c>
      <c r="D48" s="33">
        <f>D49</f>
        <v>49.8</v>
      </c>
      <c r="E48" s="1"/>
    </row>
    <row r="49" spans="1:6" ht="47.25">
      <c r="A49" s="25" t="s">
        <v>59</v>
      </c>
      <c r="B49" s="15" t="s">
        <v>65</v>
      </c>
      <c r="C49" s="33">
        <v>49.8</v>
      </c>
      <c r="D49" s="33">
        <v>49.8</v>
      </c>
      <c r="E49" s="1"/>
    </row>
    <row r="50" spans="1:6" ht="15.75">
      <c r="A50" s="19" t="s">
        <v>2</v>
      </c>
      <c r="B50" s="18"/>
      <c r="C50" s="36">
        <f>C12+C36</f>
        <v>30200.7</v>
      </c>
      <c r="D50" s="36">
        <f>D12+D36</f>
        <v>13605.2</v>
      </c>
      <c r="E50" s="3"/>
      <c r="F50" s="3"/>
    </row>
    <row r="53" spans="1:6">
      <c r="D53" s="4"/>
    </row>
  </sheetData>
  <sheetProtection selectLockedCells="1" selectUnlockedCells="1"/>
  <mergeCells count="8">
    <mergeCell ref="B1:D1"/>
    <mergeCell ref="A8:D8"/>
    <mergeCell ref="A7:D7"/>
    <mergeCell ref="A6:D6"/>
    <mergeCell ref="B2:D2"/>
    <mergeCell ref="B3:D3"/>
    <mergeCell ref="B4:D4"/>
    <mergeCell ref="B5:D5"/>
  </mergeCells>
  <phoneticPr fontId="0" type="noConversion"/>
  <pageMargins left="0.78740157480314965" right="0.39370078740157483" top="0.78740157480314965" bottom="0.78740157480314965" header="0" footer="0.39370078740157483"/>
  <pageSetup paperSize="9" scale="74" fitToHeight="0" orientation="portrait" r:id="rId1"/>
  <headerFooter differentFirst="1">
    <oddHeader>&amp;C&amp;"Times New Roman,обычный"&amp;12&amp;P</oddHeader>
  </headerFooter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2021-11-11T09:54:26Z</cp:lastPrinted>
  <dcterms:created xsi:type="dcterms:W3CDTF">2009-01-15T06:05:27Z</dcterms:created>
  <dcterms:modified xsi:type="dcterms:W3CDTF">2023-07-31T05:22:27Z</dcterms:modified>
</cp:coreProperties>
</file>